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go Hiroki\Desktop\飯野研究室\electrophysiology\oocyteclamp\"/>
    </mc:Choice>
  </mc:AlternateContent>
  <xr:revisionPtr revIDLastSave="0" documentId="13_ncr:1_{75F573C2-4298-471A-84D7-55CDC6D02DAD}" xr6:coauthVersionLast="46" xr6:coauthVersionMax="46" xr10:uidLastSave="{00000000-0000-0000-0000-000000000000}"/>
  <bookViews>
    <workbookView xWindow="-110" yWindow="-110" windowWidth="19420" windowHeight="10420" xr2:uid="{7DBD852F-C901-440A-838B-0C2DDBF0C7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L6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8" i="1"/>
  <c r="I39" i="1"/>
  <c r="M39" i="1" s="1"/>
  <c r="M10" i="1" s="1"/>
  <c r="I40" i="1"/>
  <c r="M40" i="1" s="1"/>
  <c r="M11" i="1" s="1"/>
  <c r="I41" i="1"/>
  <c r="L41" i="1" s="1"/>
  <c r="L12" i="1" s="1"/>
  <c r="I42" i="1"/>
  <c r="I43" i="1"/>
  <c r="M43" i="1" s="1"/>
  <c r="M14" i="1" s="1"/>
  <c r="I44" i="1"/>
  <c r="L3" i="1"/>
  <c r="L4" i="1"/>
  <c r="M44" i="1"/>
  <c r="M15" i="1" s="1"/>
  <c r="L44" i="1"/>
  <c r="L15" i="1" s="1"/>
  <c r="M42" i="1"/>
  <c r="M13" i="1" s="1"/>
  <c r="L42" i="1"/>
  <c r="L13" i="1" s="1"/>
  <c r="M41" i="1"/>
  <c r="M12" i="1" s="1"/>
  <c r="L40" i="1"/>
  <c r="L11" i="1" s="1"/>
  <c r="M38" i="1"/>
  <c r="M9" i="1" s="1"/>
  <c r="L38" i="1"/>
  <c r="L9" i="1" s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F72" i="1"/>
  <c r="F71" i="1"/>
  <c r="F70" i="1"/>
  <c r="F69" i="1"/>
  <c r="F68" i="1"/>
  <c r="F67" i="1"/>
  <c r="F66" i="1"/>
  <c r="F65" i="1"/>
  <c r="F64" i="1"/>
  <c r="F61" i="1"/>
  <c r="F63" i="1"/>
  <c r="F62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2" i="1"/>
  <c r="F31" i="1"/>
  <c r="F30" i="1"/>
  <c r="F33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1" i="1"/>
  <c r="F14" i="1"/>
  <c r="F15" i="1"/>
  <c r="F13" i="1"/>
  <c r="F12" i="1"/>
  <c r="F10" i="1"/>
  <c r="F9" i="1"/>
  <c r="F3" i="1"/>
  <c r="F4" i="1"/>
  <c r="F5" i="1"/>
  <c r="F6" i="1"/>
  <c r="F7" i="1"/>
  <c r="F8" i="1"/>
  <c r="F2" i="1"/>
  <c r="L5" i="1" l="1"/>
  <c r="M6" i="1"/>
  <c r="M8" i="1"/>
  <c r="L8" i="1"/>
  <c r="M5" i="1"/>
  <c r="M7" i="1"/>
  <c r="L39" i="1"/>
  <c r="L10" i="1" s="1"/>
  <c r="L43" i="1"/>
  <c r="L14" i="1" s="1"/>
  <c r="M4" i="1"/>
  <c r="L7" i="1"/>
  <c r="M3" i="1"/>
  <c r="M2" i="1"/>
  <c r="L2" i="1"/>
</calcChain>
</file>

<file path=xl/sharedStrings.xml><?xml version="1.0" encoding="utf-8"?>
<sst xmlns="http://schemas.openxmlformats.org/spreadsheetml/2006/main" count="105" uniqueCount="14">
  <si>
    <t>AVR-14</t>
    <phoneticPr fontId="2"/>
  </si>
  <si>
    <t>Receptors</t>
    <phoneticPr fontId="2"/>
  </si>
  <si>
    <t>FILENAME</t>
    <phoneticPr fontId="2"/>
  </si>
  <si>
    <t>BeforeStim</t>
    <phoneticPr fontId="2"/>
  </si>
  <si>
    <t>Current_Amplitude</t>
    <phoneticPr fontId="2"/>
  </si>
  <si>
    <t>AfterStim_Min</t>
    <phoneticPr fontId="2"/>
  </si>
  <si>
    <t>Concentration</t>
    <phoneticPr fontId="2"/>
  </si>
  <si>
    <t>Concentration_Glutamate[mM]</t>
    <phoneticPr fontId="2"/>
  </si>
  <si>
    <t>GLR-1</t>
    <phoneticPr fontId="2"/>
  </si>
  <si>
    <t>Inverse</t>
    <phoneticPr fontId="2"/>
  </si>
  <si>
    <t>Mean Current(Normalized)</t>
    <phoneticPr fontId="2"/>
  </si>
  <si>
    <t>SEM</t>
    <phoneticPr fontId="2"/>
  </si>
  <si>
    <t>Receptor</t>
    <phoneticPr fontId="2"/>
  </si>
  <si>
    <t>Normalized Current(to Maximum)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</si>
</sst>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AVR-14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Sheet1!$M$2:$M$8</c:f>
                <c:numCache>
                  <c:formatCode>General</c:formatCode>
                  <c:ptCount val="7"/>
                  <c:pt idx="0">
                    <c:v>0.10776110610732595</c:v>
                  </c:pt>
                  <c:pt idx="1">
                    <c:v>0.14548681944841299</c:v>
                  </c:pt>
                  <c:pt idx="2">
                    <c:v>6.0362622727571223E-2</c:v>
                  </c:pt>
                  <c:pt idx="3">
                    <c:v>8.4348772403538788E-2</c:v>
                  </c:pt>
                  <c:pt idx="4">
                    <c:v>4.577238532590213E-2</c:v>
                  </c:pt>
                  <c:pt idx="5">
                    <c:v>3.7778261022312055E-2</c:v>
                  </c:pt>
                  <c:pt idx="6">
                    <c:v>0.12254334555708875</c:v>
                  </c:pt>
                </c:numCache>
              </c:numRef>
            </c:plus>
            <c:minus>
              <c:numRef>
                <c:f>Sheet1!$M$2:$M$8</c:f>
                <c:numCache>
                  <c:formatCode>General</c:formatCode>
                  <c:ptCount val="7"/>
                  <c:pt idx="0">
                    <c:v>0.10776110610732595</c:v>
                  </c:pt>
                  <c:pt idx="1">
                    <c:v>0.14548681944841299</c:v>
                  </c:pt>
                  <c:pt idx="2">
                    <c:v>6.0362622727571223E-2</c:v>
                  </c:pt>
                  <c:pt idx="3">
                    <c:v>8.4348772403538788E-2</c:v>
                  </c:pt>
                  <c:pt idx="4">
                    <c:v>4.577238532590213E-2</c:v>
                  </c:pt>
                  <c:pt idx="5">
                    <c:v>3.7778261022312055E-2</c:v>
                  </c:pt>
                  <c:pt idx="6">
                    <c:v>0.12254334555708875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Sheet1!$N$2:$N$8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</c:numCache>
            </c:numRef>
          </c:cat>
          <c:val>
            <c:numRef>
              <c:f>Sheet1!$L$2:$L$8</c:f>
              <c:numCache>
                <c:formatCode>General</c:formatCode>
                <c:ptCount val="7"/>
                <c:pt idx="0">
                  <c:v>0.22940717194940147</c:v>
                </c:pt>
                <c:pt idx="1">
                  <c:v>0.60621435019784964</c:v>
                </c:pt>
                <c:pt idx="2">
                  <c:v>0.83633509960103947</c:v>
                </c:pt>
                <c:pt idx="3">
                  <c:v>0.74519056075945889</c:v>
                </c:pt>
                <c:pt idx="4">
                  <c:v>0.86241046918358555</c:v>
                </c:pt>
                <c:pt idx="5">
                  <c:v>0.80935063430402132</c:v>
                </c:pt>
                <c:pt idx="6">
                  <c:v>0.73435041347106411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83-4849-B959-8BE1F196588B}"/>
            </c:ext>
          </c:extLst>
        </c:ser>
        <c:ser>
          <c:idx val="1"/>
          <c:order val="1"/>
          <c:tx>
            <c:v>GLR-1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Sheet1!$M$9:$M$15</c:f>
                <c:numCache>
                  <c:formatCode>General</c:formatCode>
                  <c:ptCount val="7"/>
                  <c:pt idx="0">
                    <c:v>3.2515567996809124E-2</c:v>
                  </c:pt>
                  <c:pt idx="1">
                    <c:v>3.55830363290075E-2</c:v>
                  </c:pt>
                  <c:pt idx="2">
                    <c:v>3.9554091490179286E-2</c:v>
                  </c:pt>
                  <c:pt idx="3">
                    <c:v>1.3583179098822252E-2</c:v>
                  </c:pt>
                  <c:pt idx="4">
                    <c:v>2.542474646354341E-2</c:v>
                  </c:pt>
                  <c:pt idx="5">
                    <c:v>8.2550007396316086E-2</c:v>
                  </c:pt>
                  <c:pt idx="6">
                    <c:v>0</c:v>
                  </c:pt>
                </c:numCache>
              </c:numRef>
            </c:plus>
            <c:minus>
              <c:numRef>
                <c:f>Sheet1!$M$9:$M$15</c:f>
                <c:numCache>
                  <c:formatCode>General</c:formatCode>
                  <c:ptCount val="7"/>
                  <c:pt idx="0">
                    <c:v>3.2515567996809124E-2</c:v>
                  </c:pt>
                  <c:pt idx="1">
                    <c:v>3.55830363290075E-2</c:v>
                  </c:pt>
                  <c:pt idx="2">
                    <c:v>3.9554091490179286E-2</c:v>
                  </c:pt>
                  <c:pt idx="3">
                    <c:v>1.3583179098822252E-2</c:v>
                  </c:pt>
                  <c:pt idx="4">
                    <c:v>2.542474646354341E-2</c:v>
                  </c:pt>
                  <c:pt idx="5">
                    <c:v>8.2550007396316086E-2</c:v>
                  </c:pt>
                  <c:pt idx="6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Sheet1!$L$9:$L$15</c:f>
              <c:numCache>
                <c:formatCode>General</c:formatCode>
                <c:ptCount val="7"/>
                <c:pt idx="0">
                  <c:v>6.0024245565221811E-2</c:v>
                </c:pt>
                <c:pt idx="1">
                  <c:v>4.0819086405278135E-2</c:v>
                </c:pt>
                <c:pt idx="2">
                  <c:v>5.93370262852079E-3</c:v>
                </c:pt>
                <c:pt idx="3">
                  <c:v>4.562254047026424E-2</c:v>
                </c:pt>
                <c:pt idx="4">
                  <c:v>3.9947515096178179E-2</c:v>
                </c:pt>
                <c:pt idx="5">
                  <c:v>0.60219493415277547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83-4849-B959-8BE1F1965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5575872"/>
        <c:axId val="2005559648"/>
      </c:lineChart>
      <c:catAx>
        <c:axId val="200557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alpha val="82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05559648"/>
        <c:crosses val="autoZero"/>
        <c:auto val="1"/>
        <c:lblAlgn val="ctr"/>
        <c:lblOffset val="100"/>
        <c:noMultiLvlLbl val="0"/>
      </c:catAx>
      <c:valAx>
        <c:axId val="2005559648"/>
        <c:scaling>
          <c:orientation val="minMax"/>
          <c:max val="1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0557587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284714</xdr:colOff>
      <xdr:row>12</xdr:row>
      <xdr:rowOff>91433</xdr:rowOff>
    </xdr:from>
    <xdr:to>
      <xdr:col>9</xdr:col>
      <xdr:colOff>430128</xdr:colOff>
      <xdr:row>25</xdr:row>
      <xdr:rowOff>136167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E02EE849-E2BA-49A7-A9F6-5C809869AD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9209-CBC2-46E8-8BBF-DE096C1F026F}">
  <dimension ref="A1:O72"/>
  <sheetViews>
    <sheetView tabSelected="1" zoomScale="49" workbookViewId="0">
      <selection activeCell="N19" sqref="N19"/>
    </sheetView>
  </sheetViews>
  <sheetFormatPr defaultRowHeight="18" x14ac:dyDescent="0.55000000000000004"/>
  <cols>
    <col min="1" max="1" width="14.6640625" customWidth="1"/>
    <col min="2" max="3" width="12.1640625" customWidth="1"/>
    <col min="4" max="4" width="11.33203125" customWidth="1"/>
    <col min="11" max="11" width="22.5" customWidth="1"/>
    <col min="13" max="13" width="17.33203125" customWidth="1"/>
  </cols>
  <sheetData>
    <row r="1" spans="1:15" x14ac:dyDescent="0.55000000000000004">
      <c r="A1" s="2" t="s">
        <v>1</v>
      </c>
      <c r="B1" s="3" t="s">
        <v>2</v>
      </c>
      <c r="C1" s="3" t="s">
        <v>7</v>
      </c>
      <c r="D1" s="3" t="s">
        <v>3</v>
      </c>
      <c r="E1" s="3" t="s">
        <v>5</v>
      </c>
      <c r="F1" s="3" t="s">
        <v>4</v>
      </c>
      <c r="G1" s="3"/>
      <c r="H1" s="3"/>
      <c r="I1" s="3" t="s">
        <v>13</v>
      </c>
      <c r="J1" s="3"/>
      <c r="K1" s="3" t="s">
        <v>12</v>
      </c>
      <c r="L1" s="3" t="s">
        <v>10</v>
      </c>
      <c r="M1" s="3" t="s">
        <v>11</v>
      </c>
      <c r="N1" s="3" t="s">
        <v>6</v>
      </c>
      <c r="O1" s="3"/>
    </row>
    <row r="2" spans="1:15" x14ac:dyDescent="0.55000000000000004">
      <c r="A2" t="s">
        <v>0</v>
      </c>
      <c r="B2">
        <v>21517005</v>
      </c>
      <c r="C2">
        <v>0.1</v>
      </c>
      <c r="D2">
        <v>-1.0361</v>
      </c>
      <c r="E2">
        <v>-1.3942000000000001</v>
      </c>
      <c r="F2">
        <f>D2-E2</f>
        <v>0.35810000000000008</v>
      </c>
      <c r="I2">
        <f>F2/MAX(F2:F8)</f>
        <v>0.67873388931008349</v>
      </c>
      <c r="K2" t="s">
        <v>0</v>
      </c>
      <c r="L2">
        <f t="shared" ref="L2:L8" si="0">AVERAGE(I2,I9,I16,I23,I30)</f>
        <v>0.22940717194940147</v>
      </c>
      <c r="M2">
        <f>_xlfn.STDEV.P((I2,I9,I16,I23,I30))/SQRT(5)</f>
        <v>0.10776110610732595</v>
      </c>
      <c r="N2">
        <v>0.1</v>
      </c>
    </row>
    <row r="3" spans="1:15" x14ac:dyDescent="0.55000000000000004">
      <c r="A3" t="s">
        <v>0</v>
      </c>
      <c r="B3">
        <v>21517005</v>
      </c>
      <c r="C3">
        <v>0.2</v>
      </c>
      <c r="D3">
        <v>-0.98309999999999997</v>
      </c>
      <c r="E3">
        <v>-1.4754</v>
      </c>
      <c r="F3">
        <f t="shared" ref="F3:F13" si="1">D3-E3</f>
        <v>0.49230000000000007</v>
      </c>
      <c r="I3">
        <f>F3/MAX(F2:F8)</f>
        <v>0.93309325246398789</v>
      </c>
      <c r="K3" t="s">
        <v>0</v>
      </c>
      <c r="L3">
        <f t="shared" si="0"/>
        <v>0.60621435019784964</v>
      </c>
      <c r="M3">
        <f>_xlfn.STDEV.P((I3,I10,I17,I24,I31))/SQRT(5)</f>
        <v>0.14548681944841299</v>
      </c>
      <c r="N3">
        <v>0.2</v>
      </c>
    </row>
    <row r="4" spans="1:15" x14ac:dyDescent="0.55000000000000004">
      <c r="A4" t="s">
        <v>0</v>
      </c>
      <c r="B4">
        <v>21517005</v>
      </c>
      <c r="C4">
        <v>0.5</v>
      </c>
      <c r="D4">
        <v>-0.99239999999999995</v>
      </c>
      <c r="E4">
        <v>-1.52</v>
      </c>
      <c r="F4">
        <f t="shared" si="1"/>
        <v>0.52760000000000007</v>
      </c>
      <c r="I4">
        <f>F4/MAX(F2:F8)</f>
        <v>1</v>
      </c>
      <c r="K4" t="s">
        <v>0</v>
      </c>
      <c r="L4">
        <f t="shared" si="0"/>
        <v>0.83633509960103947</v>
      </c>
      <c r="M4">
        <f>_xlfn.STDEV.P((I4,I11,I18,I25,I32))/SQRT(5)</f>
        <v>6.0362622727571223E-2</v>
      </c>
      <c r="N4">
        <v>0.5</v>
      </c>
    </row>
    <row r="5" spans="1:15" x14ac:dyDescent="0.55000000000000004">
      <c r="A5" t="s">
        <v>0</v>
      </c>
      <c r="B5">
        <v>21517005</v>
      </c>
      <c r="C5">
        <v>1</v>
      </c>
      <c r="D5">
        <v>-1.0357000000000001</v>
      </c>
      <c r="E5">
        <v>-1.4821</v>
      </c>
      <c r="F5">
        <f t="shared" si="1"/>
        <v>0.44639999999999991</v>
      </c>
      <c r="I5">
        <f>F5/MAX(F2:F8)</f>
        <v>0.84609552691432877</v>
      </c>
      <c r="K5" t="s">
        <v>0</v>
      </c>
      <c r="L5">
        <f t="shared" si="0"/>
        <v>0.74519056075945889</v>
      </c>
      <c r="M5">
        <f>_xlfn.STDEV.P((I5,I12,I19,I26,I33))/SQRT(5)</f>
        <v>8.4348772403538788E-2</v>
      </c>
      <c r="N5">
        <v>1</v>
      </c>
    </row>
    <row r="6" spans="1:15" x14ac:dyDescent="0.55000000000000004">
      <c r="A6" t="s">
        <v>0</v>
      </c>
      <c r="B6">
        <v>21517005</v>
      </c>
      <c r="C6">
        <v>2</v>
      </c>
      <c r="D6">
        <v>-1.0896999999999999</v>
      </c>
      <c r="E6">
        <v>-1.5948</v>
      </c>
      <c r="F6">
        <f t="shared" si="1"/>
        <v>0.5051000000000001</v>
      </c>
      <c r="I6">
        <f>F6/MAX(F2:F8)</f>
        <v>0.95735405610310853</v>
      </c>
      <c r="K6" t="s">
        <v>0</v>
      </c>
      <c r="L6">
        <f t="shared" si="0"/>
        <v>0.86241046918358555</v>
      </c>
      <c r="M6">
        <f>_xlfn.STDEV.P((I6,I13,I20,I27,I34))/SQRT(5)</f>
        <v>4.577238532590213E-2</v>
      </c>
      <c r="N6">
        <v>2</v>
      </c>
    </row>
    <row r="7" spans="1:15" x14ac:dyDescent="0.55000000000000004">
      <c r="A7" t="s">
        <v>0</v>
      </c>
      <c r="B7">
        <v>21517005</v>
      </c>
      <c r="C7">
        <v>5</v>
      </c>
      <c r="D7">
        <v>-1.1533</v>
      </c>
      <c r="E7">
        <v>-1.64</v>
      </c>
      <c r="F7">
        <f t="shared" si="1"/>
        <v>0.48669999999999991</v>
      </c>
      <c r="I7">
        <f>F6/MAX(F2:F8)</f>
        <v>0.95735405610310853</v>
      </c>
      <c r="K7" t="s">
        <v>0</v>
      </c>
      <c r="L7">
        <f t="shared" si="0"/>
        <v>0.80935063430402132</v>
      </c>
      <c r="M7">
        <f>_xlfn.STDEV.P((I7,I14,I21,I28,I35))/SQRT(5)</f>
        <v>3.7778261022312055E-2</v>
      </c>
      <c r="N7">
        <v>5</v>
      </c>
    </row>
    <row r="8" spans="1:15" x14ac:dyDescent="0.55000000000000004">
      <c r="A8" t="s">
        <v>0</v>
      </c>
      <c r="B8">
        <v>21517005</v>
      </c>
      <c r="C8">
        <v>10</v>
      </c>
      <c r="D8">
        <v>-1.01</v>
      </c>
      <c r="E8">
        <v>-1.3946000000000001</v>
      </c>
      <c r="F8">
        <f t="shared" si="1"/>
        <v>0.38460000000000005</v>
      </c>
      <c r="I8">
        <f>F8/MAX(F2:F8)</f>
        <v>0.72896133434420018</v>
      </c>
      <c r="K8" t="s">
        <v>0</v>
      </c>
      <c r="L8">
        <f t="shared" si="0"/>
        <v>0.73435041347106411</v>
      </c>
      <c r="M8">
        <f>_xlfn.STDEV.P((I8,I15,I22,I29,I36))/SQRT(5)</f>
        <v>0.12254334555708875</v>
      </c>
      <c r="N8">
        <v>10</v>
      </c>
    </row>
    <row r="9" spans="1:15" x14ac:dyDescent="0.55000000000000004">
      <c r="A9" t="s">
        <v>0</v>
      </c>
      <c r="B9">
        <v>21517006</v>
      </c>
      <c r="C9">
        <v>0.1</v>
      </c>
      <c r="D9">
        <v>1.52E-2</v>
      </c>
      <c r="E9">
        <v>-0.16200000000000001</v>
      </c>
      <c r="F9">
        <f t="shared" si="1"/>
        <v>0.1772</v>
      </c>
      <c r="I9">
        <f>F9/MAX(F9:F15)</f>
        <v>0.27349899675875905</v>
      </c>
      <c r="K9" t="s">
        <v>8</v>
      </c>
      <c r="L9">
        <f>L38</f>
        <v>6.0024245565221811E-2</v>
      </c>
      <c r="M9">
        <f t="shared" ref="M9:M15" si="2">M38</f>
        <v>3.2515567996809124E-2</v>
      </c>
      <c r="N9">
        <v>0.1</v>
      </c>
    </row>
    <row r="10" spans="1:15" x14ac:dyDescent="0.55000000000000004">
      <c r="A10" t="s">
        <v>0</v>
      </c>
      <c r="B10">
        <v>21517006</v>
      </c>
      <c r="C10">
        <v>0.2</v>
      </c>
      <c r="D10">
        <v>0.13</v>
      </c>
      <c r="E10">
        <v>-0.23169999999999999</v>
      </c>
      <c r="F10">
        <f t="shared" si="1"/>
        <v>0.36170000000000002</v>
      </c>
      <c r="I10">
        <f>F10/MAX(F9:F15)</f>
        <v>0.55826516437721874</v>
      </c>
      <c r="K10" t="s">
        <v>8</v>
      </c>
      <c r="L10">
        <f t="shared" ref="L10:L15" si="3">L39</f>
        <v>4.0819086405278135E-2</v>
      </c>
      <c r="M10">
        <f t="shared" si="2"/>
        <v>3.55830363290075E-2</v>
      </c>
      <c r="N10">
        <v>0.2</v>
      </c>
    </row>
    <row r="11" spans="1:15" x14ac:dyDescent="0.55000000000000004">
      <c r="A11" t="s">
        <v>0</v>
      </c>
      <c r="B11">
        <v>21517006</v>
      </c>
      <c r="C11">
        <v>0.5</v>
      </c>
      <c r="D11">
        <v>-1.1892</v>
      </c>
      <c r="E11" s="1">
        <v>-1.6396999999999999</v>
      </c>
      <c r="F11">
        <f t="shared" si="1"/>
        <v>0.4504999999999999</v>
      </c>
      <c r="I11">
        <f>F11/MAX(F9:F15)</f>
        <v>0.69532335236919263</v>
      </c>
      <c r="K11" t="s">
        <v>8</v>
      </c>
      <c r="L11">
        <f t="shared" si="3"/>
        <v>5.93370262852079E-3</v>
      </c>
      <c r="M11">
        <f t="shared" si="2"/>
        <v>3.9554091490179286E-2</v>
      </c>
      <c r="N11">
        <v>0.5</v>
      </c>
    </row>
    <row r="12" spans="1:15" x14ac:dyDescent="0.55000000000000004">
      <c r="A12" t="s">
        <v>0</v>
      </c>
      <c r="B12">
        <v>21517006</v>
      </c>
      <c r="C12">
        <v>1</v>
      </c>
      <c r="D12">
        <v>0.1179</v>
      </c>
      <c r="E12">
        <v>-0.34849999999999998</v>
      </c>
      <c r="F12">
        <f t="shared" si="1"/>
        <v>0.46639999999999998</v>
      </c>
      <c r="I12">
        <f>F12/MAX(F9:F15)</f>
        <v>0.71986417657045831</v>
      </c>
      <c r="K12" t="s">
        <v>8</v>
      </c>
      <c r="L12">
        <f t="shared" si="3"/>
        <v>4.562254047026424E-2</v>
      </c>
      <c r="M12">
        <f t="shared" si="2"/>
        <v>1.3583179098822252E-2</v>
      </c>
      <c r="N12">
        <v>1</v>
      </c>
    </row>
    <row r="13" spans="1:15" x14ac:dyDescent="0.55000000000000004">
      <c r="A13" t="s">
        <v>0</v>
      </c>
      <c r="B13">
        <v>21517006</v>
      </c>
      <c r="C13">
        <v>2</v>
      </c>
      <c r="D13">
        <v>2.64E-2</v>
      </c>
      <c r="E13">
        <v>-0.49059999999999998</v>
      </c>
      <c r="F13">
        <f t="shared" si="1"/>
        <v>0.51700000000000002</v>
      </c>
      <c r="I13">
        <f>F13/MAX(F9:F15)</f>
        <v>0.79796264855687604</v>
      </c>
      <c r="K13" t="s">
        <v>8</v>
      </c>
      <c r="L13">
        <f t="shared" si="3"/>
        <v>3.9947515096178179E-2</v>
      </c>
      <c r="M13">
        <f t="shared" si="2"/>
        <v>2.542474646354341E-2</v>
      </c>
      <c r="N13">
        <v>2</v>
      </c>
    </row>
    <row r="14" spans="1:15" x14ac:dyDescent="0.55000000000000004">
      <c r="A14" t="s">
        <v>0</v>
      </c>
      <c r="B14">
        <v>21517006</v>
      </c>
      <c r="C14">
        <v>5</v>
      </c>
      <c r="D14">
        <v>0.18609999999999999</v>
      </c>
      <c r="E14">
        <v>-0.32</v>
      </c>
      <c r="F14">
        <f t="shared" ref="F14" si="4">D14-E14</f>
        <v>0.50609999999999999</v>
      </c>
      <c r="I14">
        <f>F13/MAX(F9:F15)</f>
        <v>0.79796264855687604</v>
      </c>
      <c r="K14" t="s">
        <v>8</v>
      </c>
      <c r="L14">
        <f t="shared" si="3"/>
        <v>0.60219493415277547</v>
      </c>
      <c r="M14">
        <f t="shared" si="2"/>
        <v>8.2550007396316086E-2</v>
      </c>
      <c r="N14">
        <v>5</v>
      </c>
    </row>
    <row r="15" spans="1:15" x14ac:dyDescent="0.55000000000000004">
      <c r="A15" t="s">
        <v>0</v>
      </c>
      <c r="B15">
        <v>21517006</v>
      </c>
      <c r="C15">
        <v>10</v>
      </c>
      <c r="D15">
        <v>4.5100000000000001E-2</v>
      </c>
      <c r="E15">
        <v>-0.6028</v>
      </c>
      <c r="F15">
        <f t="shared" ref="F15:F39" si="5">D15-E15</f>
        <v>0.64790000000000003</v>
      </c>
      <c r="I15">
        <f>F15/MAX(F9:F15)</f>
        <v>1</v>
      </c>
      <c r="K15" t="s">
        <v>8</v>
      </c>
      <c r="L15">
        <f t="shared" si="3"/>
        <v>1</v>
      </c>
      <c r="M15">
        <f t="shared" si="2"/>
        <v>0</v>
      </c>
      <c r="N15">
        <v>10</v>
      </c>
    </row>
    <row r="16" spans="1:15" x14ac:dyDescent="0.55000000000000004">
      <c r="A16" t="s">
        <v>0</v>
      </c>
      <c r="B16">
        <v>21518002</v>
      </c>
      <c r="C16">
        <v>0.1</v>
      </c>
      <c r="D16">
        <v>2.5999999999999999E-3</v>
      </c>
      <c r="E16">
        <v>-0.25729999999999997</v>
      </c>
      <c r="F16">
        <f t="shared" si="5"/>
        <v>0.25989999999999996</v>
      </c>
      <c r="I16">
        <f>F16/MAX(F16:F22)</f>
        <v>0.11986348752478897</v>
      </c>
    </row>
    <row r="17" spans="1:9" x14ac:dyDescent="0.55000000000000004">
      <c r="A17" t="s">
        <v>0</v>
      </c>
      <c r="B17">
        <v>21518002</v>
      </c>
      <c r="C17">
        <v>0.2</v>
      </c>
      <c r="D17">
        <v>-0.30149999999999999</v>
      </c>
      <c r="E17">
        <v>-1.5024999999999999</v>
      </c>
      <c r="F17">
        <f t="shared" si="5"/>
        <v>1.2010000000000001</v>
      </c>
      <c r="I17">
        <f>F17/MAX(F16:F22)</f>
        <v>0.55389014435271866</v>
      </c>
    </row>
    <row r="18" spans="1:9" x14ac:dyDescent="0.55000000000000004">
      <c r="A18" t="s">
        <v>0</v>
      </c>
      <c r="B18">
        <v>21518002</v>
      </c>
      <c r="C18">
        <v>0.5</v>
      </c>
      <c r="D18">
        <v>-0.71809999999999996</v>
      </c>
      <c r="E18">
        <v>-2.3039999999999998</v>
      </c>
      <c r="F18">
        <f t="shared" si="5"/>
        <v>1.5858999999999999</v>
      </c>
      <c r="I18">
        <f>F18/MAX(F16:F22)</f>
        <v>0.731402481206475</v>
      </c>
    </row>
    <row r="19" spans="1:9" x14ac:dyDescent="0.55000000000000004">
      <c r="A19" t="s">
        <v>0</v>
      </c>
      <c r="B19">
        <v>21518002</v>
      </c>
      <c r="C19">
        <v>1</v>
      </c>
      <c r="D19">
        <v>-0.90359999999999996</v>
      </c>
      <c r="E19">
        <v>-2.4954999999999998</v>
      </c>
      <c r="F19">
        <f t="shared" si="5"/>
        <v>1.5918999999999999</v>
      </c>
      <c r="I19">
        <f>F19/MAX(F16:F22)</f>
        <v>0.73416962597426538</v>
      </c>
    </row>
    <row r="20" spans="1:9" x14ac:dyDescent="0.55000000000000004">
      <c r="A20" t="s">
        <v>0</v>
      </c>
      <c r="B20">
        <v>21518002</v>
      </c>
      <c r="C20">
        <v>2</v>
      </c>
      <c r="D20">
        <v>-0.79120000000000001</v>
      </c>
      <c r="E20">
        <v>-2.5992000000000002</v>
      </c>
      <c r="F20">
        <f t="shared" si="5"/>
        <v>1.8080000000000003</v>
      </c>
      <c r="I20">
        <f>F20/MAX(F16:F22)</f>
        <v>0.83383295669418434</v>
      </c>
    </row>
    <row r="21" spans="1:9" x14ac:dyDescent="0.55000000000000004">
      <c r="A21" t="s">
        <v>0</v>
      </c>
      <c r="B21">
        <v>21518002</v>
      </c>
      <c r="C21">
        <v>5</v>
      </c>
      <c r="D21">
        <v>-0.78349999999999997</v>
      </c>
      <c r="E21">
        <v>-2.6995</v>
      </c>
      <c r="F21">
        <f t="shared" si="5"/>
        <v>1.9159999999999999</v>
      </c>
      <c r="I21">
        <f>F20/MAX(F16:F22)</f>
        <v>0.83383295669418434</v>
      </c>
    </row>
    <row r="22" spans="1:9" x14ac:dyDescent="0.55000000000000004">
      <c r="A22" t="s">
        <v>0</v>
      </c>
      <c r="B22">
        <v>21518002</v>
      </c>
      <c r="C22">
        <v>10</v>
      </c>
      <c r="D22">
        <v>-0.60470000000000002</v>
      </c>
      <c r="E22">
        <v>-2.7730000000000001</v>
      </c>
      <c r="F22">
        <f t="shared" si="5"/>
        <v>2.1683000000000003</v>
      </c>
      <c r="I22">
        <f>F22/MAX(F16:F22)</f>
        <v>1</v>
      </c>
    </row>
    <row r="23" spans="1:9" x14ac:dyDescent="0.55000000000000004">
      <c r="A23" t="s">
        <v>0</v>
      </c>
      <c r="B23">
        <v>21524001</v>
      </c>
      <c r="C23">
        <v>0.1</v>
      </c>
      <c r="D23">
        <v>-3.3694999999999999</v>
      </c>
      <c r="E23">
        <v>-3.3906999999999998</v>
      </c>
      <c r="F23">
        <f t="shared" si="5"/>
        <v>2.1199999999999886E-2</v>
      </c>
      <c r="I23">
        <f>F23/MAX(F23:F29)</f>
        <v>1.7556935817805288E-2</v>
      </c>
    </row>
    <row r="24" spans="1:9" x14ac:dyDescent="0.55000000000000004">
      <c r="A24" t="s">
        <v>0</v>
      </c>
      <c r="B24">
        <v>21524001</v>
      </c>
      <c r="C24">
        <v>0.2</v>
      </c>
      <c r="D24">
        <v>-3.3338000000000001</v>
      </c>
      <c r="E24">
        <v>-4.4633000000000003</v>
      </c>
      <c r="F24">
        <f t="shared" si="5"/>
        <v>1.1295000000000002</v>
      </c>
      <c r="I24">
        <f>F24/MAX(F23:F29)</f>
        <v>0.9354037267080747</v>
      </c>
    </row>
    <row r="25" spans="1:9" x14ac:dyDescent="0.55000000000000004">
      <c r="A25" t="s">
        <v>0</v>
      </c>
      <c r="B25">
        <v>21524001</v>
      </c>
      <c r="C25">
        <v>0.5</v>
      </c>
      <c r="D25">
        <v>-3.6191</v>
      </c>
      <c r="E25">
        <v>-4.8266</v>
      </c>
      <c r="F25">
        <f t="shared" si="5"/>
        <v>1.2075</v>
      </c>
      <c r="I25">
        <f>F25/MAX(F23:F29)</f>
        <v>1</v>
      </c>
    </row>
    <row r="26" spans="1:9" x14ac:dyDescent="0.55000000000000004">
      <c r="A26" t="s">
        <v>0</v>
      </c>
      <c r="B26">
        <v>21524001</v>
      </c>
      <c r="C26">
        <v>1</v>
      </c>
      <c r="D26">
        <v>-3.8902999999999999</v>
      </c>
      <c r="E26">
        <v>-4.3906000000000001</v>
      </c>
      <c r="F26">
        <f t="shared" si="5"/>
        <v>0.50030000000000019</v>
      </c>
      <c r="I26">
        <f>F26/MAX(F26:F32)</f>
        <v>0.42582347433824169</v>
      </c>
    </row>
    <row r="27" spans="1:9" x14ac:dyDescent="0.55000000000000004">
      <c r="A27" t="s">
        <v>0</v>
      </c>
      <c r="B27">
        <v>21524001</v>
      </c>
      <c r="C27">
        <v>2</v>
      </c>
      <c r="D27">
        <v>-3.8959999999999999</v>
      </c>
      <c r="E27">
        <v>-5.0709</v>
      </c>
      <c r="F27">
        <f t="shared" si="5"/>
        <v>1.1749000000000001</v>
      </c>
      <c r="I27">
        <f>F27/MAX(F26:F32)</f>
        <v>1</v>
      </c>
    </row>
    <row r="28" spans="1:9" x14ac:dyDescent="0.55000000000000004">
      <c r="A28" t="s">
        <v>0</v>
      </c>
      <c r="B28">
        <v>21524001</v>
      </c>
      <c r="C28">
        <v>5</v>
      </c>
      <c r="D28">
        <v>-3.8633999999999999</v>
      </c>
      <c r="E28">
        <v>-4.7266000000000004</v>
      </c>
      <c r="F28">
        <f t="shared" si="5"/>
        <v>0.86320000000000041</v>
      </c>
      <c r="I28">
        <f>F28/MAX(F26:F32)</f>
        <v>0.7347008256021792</v>
      </c>
    </row>
    <row r="29" spans="1:9" x14ac:dyDescent="0.55000000000000004">
      <c r="A29" t="s">
        <v>0</v>
      </c>
      <c r="B29">
        <v>21524001</v>
      </c>
      <c r="C29">
        <v>10</v>
      </c>
      <c r="D29">
        <v>-3.9279999999999999</v>
      </c>
      <c r="E29">
        <v>-4.7392000000000003</v>
      </c>
      <c r="F29">
        <f t="shared" si="5"/>
        <v>0.81120000000000037</v>
      </c>
      <c r="I29">
        <f>F29/MAX(F26:F32)</f>
        <v>0.69044173972252987</v>
      </c>
    </row>
    <row r="30" spans="1:9" x14ac:dyDescent="0.55000000000000004">
      <c r="A30" t="s">
        <v>0</v>
      </c>
      <c r="B30">
        <v>21524014</v>
      </c>
      <c r="C30">
        <v>0.1</v>
      </c>
      <c r="D30">
        <v>7.0000000000000007E-2</v>
      </c>
      <c r="E30">
        <v>1.6000000000000001E-3</v>
      </c>
      <c r="F30">
        <f t="shared" si="5"/>
        <v>6.8400000000000002E-2</v>
      </c>
      <c r="I30">
        <f>F30/MAX(F30:F36)</f>
        <v>5.7382550335570472E-2</v>
      </c>
    </row>
    <row r="31" spans="1:9" x14ac:dyDescent="0.55000000000000004">
      <c r="A31" t="s">
        <v>0</v>
      </c>
      <c r="B31">
        <v>21524014</v>
      </c>
      <c r="C31">
        <v>0.2</v>
      </c>
      <c r="D31">
        <v>1.34E-2</v>
      </c>
      <c r="E31">
        <v>-4.6699999999999998E-2</v>
      </c>
      <c r="F31">
        <f t="shared" si="5"/>
        <v>6.0100000000000001E-2</v>
      </c>
      <c r="I31">
        <f>F31/MAX(F30:F36)</f>
        <v>5.0419463087248324E-2</v>
      </c>
    </row>
    <row r="32" spans="1:9" x14ac:dyDescent="0.55000000000000004">
      <c r="A32" t="s">
        <v>0</v>
      </c>
      <c r="B32">
        <v>21524014</v>
      </c>
      <c r="C32">
        <v>0.5</v>
      </c>
      <c r="D32">
        <v>0.2046</v>
      </c>
      <c r="E32">
        <v>-0.69530000000000003</v>
      </c>
      <c r="F32">
        <f t="shared" si="5"/>
        <v>0.89990000000000003</v>
      </c>
      <c r="I32">
        <f>F32/MAX(F30:F36)</f>
        <v>0.75494966442953026</v>
      </c>
    </row>
    <row r="33" spans="1:14" x14ac:dyDescent="0.55000000000000004">
      <c r="A33" t="s">
        <v>0</v>
      </c>
      <c r="B33">
        <v>21524014</v>
      </c>
      <c r="C33">
        <v>1</v>
      </c>
      <c r="D33">
        <v>0.58699999999999997</v>
      </c>
      <c r="E33">
        <v>-0.60499999999999998</v>
      </c>
      <c r="F33">
        <f t="shared" si="5"/>
        <v>1.1919999999999999</v>
      </c>
      <c r="I33">
        <f>F33/MAX(F30:F36)</f>
        <v>1</v>
      </c>
    </row>
    <row r="34" spans="1:14" x14ac:dyDescent="0.55000000000000004">
      <c r="A34" t="s">
        <v>0</v>
      </c>
      <c r="B34">
        <v>21524014</v>
      </c>
      <c r="C34">
        <v>2</v>
      </c>
      <c r="D34">
        <v>0.96840000000000004</v>
      </c>
      <c r="E34">
        <v>0.1067</v>
      </c>
      <c r="F34">
        <f t="shared" si="5"/>
        <v>0.86170000000000002</v>
      </c>
      <c r="I34">
        <f>F34/MAX(F30:F36)</f>
        <v>0.72290268456375839</v>
      </c>
    </row>
    <row r="35" spans="1:14" x14ac:dyDescent="0.55000000000000004">
      <c r="A35" t="s">
        <v>0</v>
      </c>
      <c r="B35">
        <v>21524014</v>
      </c>
      <c r="C35">
        <v>5</v>
      </c>
      <c r="D35">
        <v>1.3907</v>
      </c>
      <c r="E35">
        <v>0.58799999999999997</v>
      </c>
      <c r="F35">
        <f t="shared" si="5"/>
        <v>0.80270000000000008</v>
      </c>
      <c r="I35">
        <f>F34/MAX(F30:F36)</f>
        <v>0.72290268456375839</v>
      </c>
    </row>
    <row r="36" spans="1:14" x14ac:dyDescent="0.55000000000000004">
      <c r="A36" t="s">
        <v>0</v>
      </c>
      <c r="B36">
        <v>21524014</v>
      </c>
      <c r="C36">
        <v>10</v>
      </c>
      <c r="D36">
        <v>1.9863</v>
      </c>
      <c r="E36">
        <v>1.6855</v>
      </c>
      <c r="F36">
        <f t="shared" si="5"/>
        <v>0.30079999999999996</v>
      </c>
      <c r="I36">
        <f>F36/MAX(F30:F36)</f>
        <v>0.25234899328859056</v>
      </c>
    </row>
    <row r="37" spans="1:14" x14ac:dyDescent="0.55000000000000004">
      <c r="D37">
        <v>2.5129000000000001</v>
      </c>
      <c r="E37">
        <v>2.3959999999999999</v>
      </c>
      <c r="F37">
        <f t="shared" si="5"/>
        <v>0.11690000000000023</v>
      </c>
    </row>
    <row r="38" spans="1:14" x14ac:dyDescent="0.55000000000000004">
      <c r="A38" t="s">
        <v>8</v>
      </c>
      <c r="B38">
        <v>21517002</v>
      </c>
      <c r="C38">
        <v>0.1</v>
      </c>
      <c r="D38">
        <v>1.7000000000000001E-2</v>
      </c>
      <c r="E38">
        <v>-4.1000000000000002E-2</v>
      </c>
      <c r="F38">
        <f t="shared" si="5"/>
        <v>5.8000000000000003E-2</v>
      </c>
      <c r="G38" t="s">
        <v>9</v>
      </c>
      <c r="I38">
        <f>F38/MAX(F38:F44)</f>
        <v>0.19634394041976982</v>
      </c>
      <c r="L38">
        <f t="shared" ref="L38:L44" si="6">AVERAGE(I38,I45,I52,I59,I66)</f>
        <v>6.0024245565221811E-2</v>
      </c>
      <c r="M38">
        <f>_xlfn.STDEV.P((I38,I45,I52,I59,I66))/SQRT(5)</f>
        <v>3.2515567996809124E-2</v>
      </c>
      <c r="N38">
        <v>0.1</v>
      </c>
    </row>
    <row r="39" spans="1:14" x14ac:dyDescent="0.55000000000000004">
      <c r="A39" t="s">
        <v>8</v>
      </c>
      <c r="B39">
        <v>21517002</v>
      </c>
      <c r="C39">
        <v>0.2</v>
      </c>
      <c r="D39">
        <v>1.9199999999999998E-2</v>
      </c>
      <c r="E39">
        <v>4.87E-2</v>
      </c>
      <c r="F39">
        <f t="shared" si="5"/>
        <v>-2.9500000000000002E-2</v>
      </c>
      <c r="G39" t="s">
        <v>9</v>
      </c>
      <c r="I39">
        <f>F39/MAX(F38:F44)</f>
        <v>-9.9864590385917412E-2</v>
      </c>
      <c r="L39">
        <f t="shared" si="6"/>
        <v>4.0819086405278135E-2</v>
      </c>
      <c r="M39">
        <f>_xlfn.STDEV.P((I39,I46,I53,I60,I67))/SQRT(5)</f>
        <v>3.55830363290075E-2</v>
      </c>
      <c r="N39">
        <v>0.2</v>
      </c>
    </row>
    <row r="40" spans="1:14" x14ac:dyDescent="0.55000000000000004">
      <c r="A40" t="s">
        <v>8</v>
      </c>
      <c r="B40">
        <v>21517002</v>
      </c>
      <c r="C40">
        <v>0.5</v>
      </c>
      <c r="D40">
        <v>4.1099999999999998E-2</v>
      </c>
      <c r="E40">
        <v>9.01E-2</v>
      </c>
      <c r="F40">
        <f t="shared" ref="F40:F61" si="7">D40-E40</f>
        <v>-4.9000000000000002E-2</v>
      </c>
      <c r="G40" t="s">
        <v>9</v>
      </c>
      <c r="I40">
        <f>F40/MAX(F38:F44)</f>
        <v>-0.16587677725118485</v>
      </c>
      <c r="L40">
        <f t="shared" si="6"/>
        <v>5.93370262852079E-3</v>
      </c>
      <c r="M40">
        <f>_xlfn.STDEV.P((I40,I47,I54,I61,I68))/SQRT(5)</f>
        <v>3.9554091490179286E-2</v>
      </c>
      <c r="N40">
        <v>0.5</v>
      </c>
    </row>
    <row r="41" spans="1:14" x14ac:dyDescent="0.55000000000000004">
      <c r="A41" t="s">
        <v>8</v>
      </c>
      <c r="B41">
        <v>21517002</v>
      </c>
      <c r="C41">
        <v>1</v>
      </c>
      <c r="D41">
        <v>-2.1000000000000001E-2</v>
      </c>
      <c r="E41">
        <v>-2.8899999999999999E-2</v>
      </c>
      <c r="F41">
        <f t="shared" si="7"/>
        <v>7.8999999999999973E-3</v>
      </c>
      <c r="G41" t="s">
        <v>9</v>
      </c>
      <c r="I41">
        <f>F41/MAX(F41:F47)</f>
        <v>2.6743398781313463E-2</v>
      </c>
      <c r="L41">
        <f t="shared" si="6"/>
        <v>4.562254047026424E-2</v>
      </c>
      <c r="M41">
        <f>_xlfn.STDEV.P((I41,I48,I55,I62,I69))/SQRT(5)</f>
        <v>1.3583179098822252E-2</v>
      </c>
      <c r="N41">
        <v>1</v>
      </c>
    </row>
    <row r="42" spans="1:14" x14ac:dyDescent="0.55000000000000004">
      <c r="A42" t="s">
        <v>8</v>
      </c>
      <c r="B42">
        <v>21517002</v>
      </c>
      <c r="C42">
        <v>2</v>
      </c>
      <c r="D42">
        <v>3.7999999999999999E-2</v>
      </c>
      <c r="E42">
        <v>5.7500000000000002E-2</v>
      </c>
      <c r="F42">
        <f t="shared" si="7"/>
        <v>-1.9500000000000003E-2</v>
      </c>
      <c r="G42" t="s">
        <v>9</v>
      </c>
      <c r="I42">
        <f>F42/MAX(F41:F47)</f>
        <v>-6.6012186865267442E-2</v>
      </c>
      <c r="L42">
        <f t="shared" si="6"/>
        <v>3.9947515096178179E-2</v>
      </c>
      <c r="M42">
        <f>_xlfn.STDEV.P((I42,I49,I56,I63,I70))/SQRT(5)</f>
        <v>2.542474646354341E-2</v>
      </c>
      <c r="N42">
        <v>2</v>
      </c>
    </row>
    <row r="43" spans="1:14" x14ac:dyDescent="0.55000000000000004">
      <c r="A43" t="s">
        <v>8</v>
      </c>
      <c r="B43">
        <v>21517002</v>
      </c>
      <c r="C43">
        <v>5</v>
      </c>
      <c r="D43">
        <v>7.7600000000000002E-2</v>
      </c>
      <c r="E43">
        <v>-0.14940000000000001</v>
      </c>
      <c r="F43">
        <f t="shared" si="7"/>
        <v>0.22700000000000001</v>
      </c>
      <c r="I43">
        <f>F43/MAX(F41:F47)</f>
        <v>0.7684495599187543</v>
      </c>
      <c r="L43">
        <f t="shared" si="6"/>
        <v>0.60219493415277547</v>
      </c>
      <c r="M43">
        <f>_xlfn.STDEV.P((I43,I50,I57,I64,I71))/SQRT(5)</f>
        <v>8.2550007396316086E-2</v>
      </c>
      <c r="N43">
        <v>5</v>
      </c>
    </row>
    <row r="44" spans="1:14" x14ac:dyDescent="0.55000000000000004">
      <c r="A44" t="s">
        <v>8</v>
      </c>
      <c r="B44">
        <v>21517002</v>
      </c>
      <c r="C44">
        <v>10</v>
      </c>
      <c r="D44">
        <v>9.9299999999999999E-2</v>
      </c>
      <c r="E44">
        <v>-0.1961</v>
      </c>
      <c r="F44">
        <f t="shared" si="7"/>
        <v>0.2954</v>
      </c>
      <c r="I44">
        <f>F44/MAX(F41:F47)</f>
        <v>1</v>
      </c>
      <c r="L44">
        <f t="shared" si="6"/>
        <v>1</v>
      </c>
      <c r="M44">
        <f>_xlfn.STDEV.P((I44,I51,I58,I65,I72))/SQRT(5)</f>
        <v>0</v>
      </c>
      <c r="N44">
        <v>10</v>
      </c>
    </row>
    <row r="45" spans="1:14" x14ac:dyDescent="0.55000000000000004">
      <c r="A45" t="s">
        <v>8</v>
      </c>
      <c r="B45">
        <v>21517003</v>
      </c>
      <c r="C45">
        <v>0.1</v>
      </c>
      <c r="D45">
        <v>-0.1623</v>
      </c>
      <c r="E45">
        <v>-0.18229999999999999</v>
      </c>
      <c r="F45">
        <f t="shared" si="7"/>
        <v>1.999999999999999E-2</v>
      </c>
      <c r="G45" t="s">
        <v>9</v>
      </c>
      <c r="I45">
        <f>F45/MAX(F45:F51)</f>
        <v>4.5861041045631712E-2</v>
      </c>
    </row>
    <row r="46" spans="1:14" x14ac:dyDescent="0.55000000000000004">
      <c r="A46" t="s">
        <v>8</v>
      </c>
      <c r="B46">
        <v>21517003</v>
      </c>
      <c r="C46">
        <v>0.2</v>
      </c>
      <c r="D46">
        <v>-0.15179999999999999</v>
      </c>
      <c r="E46">
        <v>-0.18149999999999999</v>
      </c>
      <c r="F46">
        <f t="shared" si="7"/>
        <v>2.9700000000000004E-2</v>
      </c>
      <c r="G46" t="s">
        <v>9</v>
      </c>
      <c r="I46">
        <f>F46/MAX(F45:F51)</f>
        <v>6.8103645952763137E-2</v>
      </c>
    </row>
    <row r="47" spans="1:14" x14ac:dyDescent="0.55000000000000004">
      <c r="A47" t="s">
        <v>8</v>
      </c>
      <c r="B47">
        <v>21517003</v>
      </c>
      <c r="C47">
        <v>0.5</v>
      </c>
      <c r="D47">
        <v>-0.1152</v>
      </c>
      <c r="E47">
        <v>-0.14749999999999999</v>
      </c>
      <c r="F47">
        <f t="shared" si="7"/>
        <v>3.2299999999999995E-2</v>
      </c>
      <c r="G47" t="s">
        <v>9</v>
      </c>
      <c r="I47">
        <f>F47/MAX(F45:F51)</f>
        <v>7.406558128869524E-2</v>
      </c>
    </row>
    <row r="48" spans="1:14" x14ac:dyDescent="0.55000000000000004">
      <c r="A48" t="s">
        <v>8</v>
      </c>
      <c r="B48">
        <v>21517003</v>
      </c>
      <c r="C48">
        <v>1</v>
      </c>
      <c r="D48">
        <v>-0.1009</v>
      </c>
      <c r="E48">
        <v>-0.1464</v>
      </c>
      <c r="F48">
        <f t="shared" si="7"/>
        <v>4.5499999999999999E-2</v>
      </c>
      <c r="G48" t="s">
        <v>9</v>
      </c>
      <c r="I48">
        <f>F48/MAX(F48:F54)</f>
        <v>0.1043338683788122</v>
      </c>
    </row>
    <row r="49" spans="1:9" x14ac:dyDescent="0.55000000000000004">
      <c r="A49" t="s">
        <v>8</v>
      </c>
      <c r="B49">
        <v>21517003</v>
      </c>
      <c r="C49">
        <v>2</v>
      </c>
      <c r="D49">
        <v>-8.4500000000000006E-2</v>
      </c>
      <c r="E49">
        <v>-9.6699999999999994E-2</v>
      </c>
      <c r="F49">
        <f t="shared" si="7"/>
        <v>1.2199999999999989E-2</v>
      </c>
      <c r="G49" t="s">
        <v>9</v>
      </c>
      <c r="I49">
        <f>F49/MAX(F48:F54)</f>
        <v>2.7975235037835333E-2</v>
      </c>
    </row>
    <row r="50" spans="1:9" x14ac:dyDescent="0.55000000000000004">
      <c r="A50" t="s">
        <v>8</v>
      </c>
      <c r="B50">
        <v>21517003</v>
      </c>
      <c r="C50">
        <v>5</v>
      </c>
      <c r="D50">
        <v>-7.7700000000000005E-2</v>
      </c>
      <c r="E50">
        <v>-0.22600000000000001</v>
      </c>
      <c r="F50">
        <f t="shared" si="7"/>
        <v>0.14829999999999999</v>
      </c>
      <c r="I50">
        <f>F50/MAX(F48:F54)</f>
        <v>0.34005961935335932</v>
      </c>
    </row>
    <row r="51" spans="1:9" x14ac:dyDescent="0.55000000000000004">
      <c r="A51" t="s">
        <v>8</v>
      </c>
      <c r="B51">
        <v>21517003</v>
      </c>
      <c r="C51">
        <v>10</v>
      </c>
      <c r="D51">
        <v>7.6799999999999993E-2</v>
      </c>
      <c r="E51">
        <v>-0.35930000000000001</v>
      </c>
      <c r="F51">
        <f t="shared" si="7"/>
        <v>0.43609999999999999</v>
      </c>
      <c r="I51">
        <f>F51/MAX(F48:F54)</f>
        <v>1</v>
      </c>
    </row>
    <row r="52" spans="1:9" x14ac:dyDescent="0.55000000000000004">
      <c r="A52" t="s">
        <v>8</v>
      </c>
      <c r="B52">
        <v>21517004</v>
      </c>
      <c r="C52">
        <v>0.1</v>
      </c>
      <c r="D52">
        <v>-2.2000000000000001E-3</v>
      </c>
      <c r="E52">
        <v>3.0000000000000001E-3</v>
      </c>
      <c r="F52">
        <f t="shared" si="7"/>
        <v>-5.1999999999999998E-3</v>
      </c>
      <c r="I52">
        <f>F52/MAX(F52:F58)</f>
        <v>-1.9984627209838585E-2</v>
      </c>
    </row>
    <row r="53" spans="1:9" x14ac:dyDescent="0.55000000000000004">
      <c r="A53" t="s">
        <v>8</v>
      </c>
      <c r="B53">
        <v>21517004</v>
      </c>
      <c r="C53">
        <v>0.2</v>
      </c>
      <c r="D53">
        <v>5.7000000000000002E-3</v>
      </c>
      <c r="E53">
        <v>-3.0599999999999999E-2</v>
      </c>
      <c r="F53">
        <f t="shared" si="7"/>
        <v>3.6299999999999999E-2</v>
      </c>
      <c r="G53">
        <v>-2.5700000000000001E-2</v>
      </c>
      <c r="H53">
        <v>-3.3599999999999998E-2</v>
      </c>
      <c r="I53">
        <f>F53/MAX(F52:F58)</f>
        <v>0.13950807071483476</v>
      </c>
    </row>
    <row r="54" spans="1:9" x14ac:dyDescent="0.55000000000000004">
      <c r="A54" t="s">
        <v>8</v>
      </c>
      <c r="B54">
        <v>21517004</v>
      </c>
      <c r="C54">
        <v>0.5</v>
      </c>
      <c r="D54">
        <v>-1.0699999999999999E-2</v>
      </c>
      <c r="E54">
        <v>-1.9099999999999999E-2</v>
      </c>
      <c r="F54">
        <f t="shared" si="7"/>
        <v>8.3999999999999995E-3</v>
      </c>
      <c r="I54">
        <f>F54/MAX(F52:F58)</f>
        <v>3.2282859338970023E-2</v>
      </c>
    </row>
    <row r="55" spans="1:9" x14ac:dyDescent="0.55000000000000004">
      <c r="A55" t="s">
        <v>8</v>
      </c>
      <c r="B55">
        <v>21517004</v>
      </c>
      <c r="C55">
        <v>1</v>
      </c>
      <c r="D55">
        <v>-5.9999999999999995E-4</v>
      </c>
      <c r="E55">
        <v>-1.0800000000000001E-2</v>
      </c>
      <c r="F55">
        <f t="shared" si="7"/>
        <v>1.0200000000000001E-2</v>
      </c>
      <c r="I55">
        <f>F55/MAX(F55:F61)</f>
        <v>3.9200614911606459E-2</v>
      </c>
    </row>
    <row r="56" spans="1:9" x14ac:dyDescent="0.55000000000000004">
      <c r="A56" t="s">
        <v>8</v>
      </c>
      <c r="B56">
        <v>21517004</v>
      </c>
      <c r="C56">
        <v>2</v>
      </c>
      <c r="D56">
        <v>-6.1000000000000004E-3</v>
      </c>
      <c r="E56">
        <v>-2.92E-2</v>
      </c>
      <c r="F56">
        <f t="shared" si="7"/>
        <v>2.3099999999999999E-2</v>
      </c>
      <c r="I56">
        <f>F56/MAX(F55:F61)</f>
        <v>8.8777863182167557E-2</v>
      </c>
    </row>
    <row r="57" spans="1:9" x14ac:dyDescent="0.55000000000000004">
      <c r="A57" t="s">
        <v>8</v>
      </c>
      <c r="B57">
        <v>21517004</v>
      </c>
      <c r="C57">
        <v>5</v>
      </c>
      <c r="D57">
        <v>-4.0000000000000001E-3</v>
      </c>
      <c r="E57">
        <v>-0.1492</v>
      </c>
      <c r="F57">
        <f t="shared" si="7"/>
        <v>0.1452</v>
      </c>
      <c r="I57">
        <f>F57/MAX(F55:F61)</f>
        <v>0.55803228285933903</v>
      </c>
    </row>
    <row r="58" spans="1:9" x14ac:dyDescent="0.55000000000000004">
      <c r="A58" t="s">
        <v>8</v>
      </c>
      <c r="B58">
        <v>21517004</v>
      </c>
      <c r="C58">
        <v>10</v>
      </c>
      <c r="D58">
        <v>1.6999999999999999E-3</v>
      </c>
      <c r="E58">
        <v>-0.25850000000000001</v>
      </c>
      <c r="F58">
        <f t="shared" si="7"/>
        <v>0.26019999999999999</v>
      </c>
      <c r="I58">
        <f>F58/MAX(F55:F61)</f>
        <v>1</v>
      </c>
    </row>
    <row r="59" spans="1:9" x14ac:dyDescent="0.55000000000000004">
      <c r="A59" t="s">
        <v>8</v>
      </c>
      <c r="B59">
        <v>21518005</v>
      </c>
      <c r="C59">
        <v>0.1</v>
      </c>
      <c r="D59">
        <v>-2.2679</v>
      </c>
      <c r="E59">
        <v>-2.2780999999999998</v>
      </c>
      <c r="F59">
        <f t="shared" si="7"/>
        <v>1.0199999999999765E-2</v>
      </c>
      <c r="I59">
        <f>F59/MAX(F59:F65)</f>
        <v>5.2334530528474935E-2</v>
      </c>
    </row>
    <row r="60" spans="1:9" x14ac:dyDescent="0.55000000000000004">
      <c r="A60" t="s">
        <v>8</v>
      </c>
      <c r="B60">
        <v>21518005</v>
      </c>
      <c r="C60">
        <v>0.2</v>
      </c>
      <c r="D60">
        <v>5.1999999999999998E-3</v>
      </c>
      <c r="E60">
        <v>-9.1000000000000004E-3</v>
      </c>
      <c r="F60">
        <f t="shared" si="7"/>
        <v>1.43E-2</v>
      </c>
      <c r="I60">
        <f>F60/MAX(F59:F65)</f>
        <v>7.3370959466393021E-2</v>
      </c>
    </row>
    <row r="61" spans="1:9" x14ac:dyDescent="0.55000000000000004">
      <c r="A61" t="s">
        <v>8</v>
      </c>
      <c r="B61">
        <v>21518005</v>
      </c>
      <c r="C61">
        <v>0.5</v>
      </c>
      <c r="D61">
        <v>7.6899999999999996E-2</v>
      </c>
      <c r="E61">
        <v>6.3299999999999995E-2</v>
      </c>
      <c r="F61">
        <f t="shared" si="7"/>
        <v>1.3600000000000001E-2</v>
      </c>
      <c r="I61">
        <f>F61/MAX(F59:F65)</f>
        <v>6.9779374037968203E-2</v>
      </c>
    </row>
    <row r="62" spans="1:9" x14ac:dyDescent="0.55000000000000004">
      <c r="A62" t="s">
        <v>8</v>
      </c>
      <c r="B62">
        <v>21518005</v>
      </c>
      <c r="C62">
        <v>1</v>
      </c>
      <c r="D62">
        <v>8.6E-3</v>
      </c>
      <c r="E62">
        <v>4.96E-3</v>
      </c>
      <c r="F62">
        <f t="shared" ref="F62:F72" si="8">D62-E62</f>
        <v>3.64E-3</v>
      </c>
      <c r="I62">
        <f>F62/MAX(F62:F68)</f>
        <v>1.8676244227809134E-2</v>
      </c>
    </row>
    <row r="63" spans="1:9" x14ac:dyDescent="0.55000000000000004">
      <c r="A63" t="s">
        <v>8</v>
      </c>
      <c r="B63">
        <v>21518005</v>
      </c>
      <c r="C63">
        <v>2</v>
      </c>
      <c r="D63">
        <v>5.6099999999999997E-2</v>
      </c>
      <c r="E63">
        <v>4.1000000000000002E-2</v>
      </c>
      <c r="F63">
        <f t="shared" si="8"/>
        <v>1.5099999999999995E-2</v>
      </c>
      <c r="I63">
        <f>F63/MAX(F62:F68)</f>
        <v>7.747562852744995E-2</v>
      </c>
    </row>
    <row r="64" spans="1:9" x14ac:dyDescent="0.55000000000000004">
      <c r="A64" t="s">
        <v>8</v>
      </c>
      <c r="B64">
        <v>21518005</v>
      </c>
      <c r="C64">
        <v>5</v>
      </c>
      <c r="D64">
        <v>-1E-4</v>
      </c>
      <c r="E64">
        <v>-0.16550000000000001</v>
      </c>
      <c r="F64">
        <f t="shared" si="8"/>
        <v>0.16540000000000002</v>
      </c>
      <c r="I64">
        <f>F64/MAX(F62:F68)</f>
        <v>0.84864032837352499</v>
      </c>
    </row>
    <row r="65" spans="1:9" x14ac:dyDescent="0.55000000000000004">
      <c r="A65" t="s">
        <v>8</v>
      </c>
      <c r="B65">
        <v>21518005</v>
      </c>
      <c r="C65">
        <v>10</v>
      </c>
      <c r="D65">
        <v>4.7100000000000003E-2</v>
      </c>
      <c r="E65">
        <v>-0.14779999999999999</v>
      </c>
      <c r="F65">
        <f t="shared" si="8"/>
        <v>0.19489999999999999</v>
      </c>
      <c r="I65">
        <f>F65/MAX(F62:F68)</f>
        <v>1</v>
      </c>
    </row>
    <row r="66" spans="1:9" x14ac:dyDescent="0.55000000000000004">
      <c r="A66" t="s">
        <v>8</v>
      </c>
      <c r="B66">
        <v>21518006</v>
      </c>
      <c r="C66">
        <v>0.1</v>
      </c>
      <c r="D66">
        <v>1E-3</v>
      </c>
      <c r="E66">
        <v>-6.8999999999999999E-3</v>
      </c>
      <c r="F66">
        <f t="shared" si="8"/>
        <v>7.9000000000000008E-3</v>
      </c>
      <c r="I66">
        <f>F66/MAX(F66:F72)</f>
        <v>2.5566343042071199E-2</v>
      </c>
    </row>
    <row r="67" spans="1:9" x14ac:dyDescent="0.55000000000000004">
      <c r="A67" t="s">
        <v>8</v>
      </c>
      <c r="B67">
        <v>21518006</v>
      </c>
      <c r="C67">
        <v>0.2</v>
      </c>
      <c r="D67">
        <v>-1.2999999999999999E-2</v>
      </c>
      <c r="E67">
        <v>-2.01E-2</v>
      </c>
      <c r="F67">
        <f t="shared" si="8"/>
        <v>7.1000000000000004E-3</v>
      </c>
      <c r="I67">
        <f>F67/MAX(F66:F72)</f>
        <v>2.2977346278317153E-2</v>
      </c>
    </row>
    <row r="68" spans="1:9" x14ac:dyDescent="0.55000000000000004">
      <c r="A68" t="s">
        <v>8</v>
      </c>
      <c r="B68">
        <v>21518006</v>
      </c>
      <c r="C68">
        <v>0.5</v>
      </c>
      <c r="D68">
        <v>2.0000000000000001E-4</v>
      </c>
      <c r="E68">
        <v>-5.7999999999999996E-3</v>
      </c>
      <c r="F68">
        <f t="shared" si="8"/>
        <v>5.9999999999999993E-3</v>
      </c>
      <c r="I68">
        <f>F68/MAX(F66:F72)</f>
        <v>1.9417475728155338E-2</v>
      </c>
    </row>
    <row r="69" spans="1:9" x14ac:dyDescent="0.55000000000000004">
      <c r="A69" t="s">
        <v>8</v>
      </c>
      <c r="B69">
        <v>21518006</v>
      </c>
      <c r="C69">
        <v>1</v>
      </c>
      <c r="D69">
        <v>7.9000000000000008E-3</v>
      </c>
      <c r="E69">
        <v>-4.1999999999999997E-3</v>
      </c>
      <c r="F69">
        <f t="shared" si="8"/>
        <v>1.21E-2</v>
      </c>
      <c r="I69">
        <f>F69/MAX(F69:F75)</f>
        <v>3.9158576051779935E-2</v>
      </c>
    </row>
    <row r="70" spans="1:9" x14ac:dyDescent="0.55000000000000004">
      <c r="A70" t="s">
        <v>8</v>
      </c>
      <c r="B70">
        <v>21518006</v>
      </c>
      <c r="C70">
        <v>2</v>
      </c>
      <c r="D70">
        <v>6.4000000000000003E-3</v>
      </c>
      <c r="E70">
        <v>-1.5699999999999999E-2</v>
      </c>
      <c r="F70">
        <f t="shared" si="8"/>
        <v>2.2099999999999998E-2</v>
      </c>
      <c r="I70">
        <f>F70/MAX(F69:F75)</f>
        <v>7.1521035598705499E-2</v>
      </c>
    </row>
    <row r="71" spans="1:9" x14ac:dyDescent="0.55000000000000004">
      <c r="A71" t="s">
        <v>8</v>
      </c>
      <c r="B71">
        <v>21518006</v>
      </c>
      <c r="C71">
        <v>5</v>
      </c>
      <c r="D71">
        <v>-5.1000000000000004E-3</v>
      </c>
      <c r="E71">
        <v>-0.1583</v>
      </c>
      <c r="F71">
        <f t="shared" si="8"/>
        <v>0.1532</v>
      </c>
      <c r="I71">
        <f>F71/MAX(F69:F75)</f>
        <v>0.49579288025889967</v>
      </c>
    </row>
    <row r="72" spans="1:9" x14ac:dyDescent="0.55000000000000004">
      <c r="A72" t="s">
        <v>8</v>
      </c>
      <c r="B72">
        <v>21518006</v>
      </c>
      <c r="C72">
        <v>10</v>
      </c>
      <c r="D72">
        <v>-2.5000000000000001E-2</v>
      </c>
      <c r="E72">
        <v>-0.33400000000000002</v>
      </c>
      <c r="F72">
        <f t="shared" si="8"/>
        <v>0.309</v>
      </c>
      <c r="I72">
        <f>F72/MAX(F69:F75)</f>
        <v>1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Shingo Hiroki</dc:creator>
  <cp:lastModifiedBy>Shingo Hiroki</cp:lastModifiedBy>
  <dcterms:created xsi:type="dcterms:W3CDTF">2021-05-25T09:36:53Z</dcterms:created>
  <dcterms:modified xsi:type="dcterms:W3CDTF">2021-05-26T03:50:01Z</dcterms:modified>
</cp:coreProperties>
</file>